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2020-2022" sheetId="2" r:id="rId1"/>
  </sheets>
  <definedNames>
    <definedName name="_xlnm.Print_Area" localSheetId="0">'2020-2022'!$A$1:$F$64</definedName>
  </definedNames>
  <calcPr calcId="145621"/>
</workbook>
</file>

<file path=xl/calcChain.xml><?xml version="1.0" encoding="utf-8"?>
<calcChain xmlns="http://schemas.openxmlformats.org/spreadsheetml/2006/main">
  <c r="F56" i="2" l="1"/>
  <c r="E56" i="2"/>
  <c r="F55" i="2"/>
  <c r="E55" i="2"/>
  <c r="F40" i="2" l="1"/>
  <c r="E40" i="2"/>
  <c r="D38" i="2"/>
  <c r="D56" i="2" l="1"/>
  <c r="D55" i="2"/>
  <c r="F48" i="2"/>
  <c r="E48" i="2"/>
  <c r="D48" i="2"/>
  <c r="D40" i="2"/>
  <c r="F49" i="2" l="1"/>
  <c r="E49" i="2"/>
  <c r="D49" i="2"/>
  <c r="F43" i="2" l="1"/>
  <c r="F45" i="2"/>
  <c r="F44" i="2"/>
  <c r="E43" i="2"/>
  <c r="E45" i="2"/>
  <c r="E44" i="2"/>
  <c r="D43" i="2"/>
  <c r="D45" i="2"/>
  <c r="D44" i="2"/>
  <c r="F53" i="2" l="1"/>
  <c r="F52" i="2"/>
  <c r="E53" i="2"/>
  <c r="E54" i="2"/>
  <c r="E38" i="2" s="1"/>
  <c r="E52" i="2"/>
  <c r="D53" i="2"/>
  <c r="D52" i="2"/>
  <c r="F42" i="2"/>
  <c r="E42" i="2"/>
  <c r="D42" i="2"/>
  <c r="F60" i="2" l="1"/>
  <c r="E60" i="2"/>
  <c r="D60" i="2"/>
  <c r="D63" i="2"/>
  <c r="F54" i="2"/>
  <c r="F38" i="2" s="1"/>
  <c r="D54" i="2"/>
  <c r="F51" i="2"/>
  <c r="E51" i="2"/>
  <c r="D51" i="2"/>
  <c r="F46" i="2"/>
  <c r="E46" i="2"/>
  <c r="D46" i="2"/>
  <c r="F41" i="2"/>
  <c r="E41" i="2"/>
  <c r="D41" i="2"/>
  <c r="F39" i="2"/>
  <c r="E39" i="2"/>
  <c r="D39" i="2"/>
  <c r="F35" i="2"/>
  <c r="F34" i="2" s="1"/>
  <c r="E35" i="2"/>
  <c r="E34" i="2" s="1"/>
  <c r="F27" i="2"/>
  <c r="E27" i="2"/>
  <c r="F24" i="2"/>
  <c r="E24" i="2"/>
  <c r="F20" i="2"/>
  <c r="E20" i="2"/>
  <c r="D27" i="2"/>
  <c r="D24" i="2"/>
  <c r="D20" i="2"/>
  <c r="F18" i="2"/>
  <c r="F15" i="2" s="1"/>
  <c r="E18" i="2"/>
  <c r="D18" i="2"/>
  <c r="F16" i="2"/>
  <c r="E16" i="2"/>
  <c r="D16" i="2"/>
  <c r="F29" i="2"/>
  <c r="E29" i="2"/>
  <c r="D29" i="2"/>
  <c r="F32" i="2"/>
  <c r="F31" i="2" s="1"/>
  <c r="E32" i="2"/>
  <c r="E31" i="2" s="1"/>
  <c r="D32" i="2"/>
  <c r="D31" i="2" s="1"/>
  <c r="D35" i="2"/>
  <c r="D34" i="2" s="1"/>
  <c r="D15" i="2" l="1"/>
  <c r="E15" i="2"/>
  <c r="D26" i="2"/>
  <c r="E26" i="2"/>
  <c r="E14" i="2" s="1"/>
  <c r="E13" i="2" s="1"/>
  <c r="F26" i="2"/>
  <c r="F14" i="2" s="1"/>
  <c r="D14" i="2" l="1"/>
  <c r="D13" i="2" s="1"/>
  <c r="D12" i="2" s="1"/>
  <c r="F13" i="2"/>
  <c r="F12" i="2" s="1"/>
  <c r="E12" i="2"/>
</calcChain>
</file>

<file path=xl/sharedStrings.xml><?xml version="1.0" encoding="utf-8"?>
<sst xmlns="http://schemas.openxmlformats.org/spreadsheetml/2006/main" count="177" uniqueCount="81">
  <si>
    <t/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</si>
  <si>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</si>
  <si>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</si>
  <si>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</si>
  <si>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</si>
  <si>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</si>
  <si>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</si>
  <si>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</si>
  <si>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</si>
  <si>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</si>
  <si>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</si>
  <si>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</si>
  <si>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</si>
  <si>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</si>
  <si>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</si>
  <si>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</si>
  <si>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</si>
  <si>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</si>
  <si>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</si>
  <si>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</si>
  <si>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</si>
  <si>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</si>
  <si>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</si>
  <si>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</si>
  <si>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</si>
  <si>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</si>
  <si>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</si>
  <si>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</si>
  <si>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</si>
  <si>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</si>
  <si>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</si>
  <si>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</si>
  <si>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</si>
  <si>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</si>
  <si>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</si>
  <si>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</si>
  <si>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</si>
  <si>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</si>
  <si>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</si>
  <si>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</si>
  <si>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</si>
  <si>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</si>
  <si>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</si>
  <si>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</si>
  <si>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</si>
  <si>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</si>
  <si>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</si>
  <si>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</si>
  <si>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</si>
  <si>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</si>
  <si>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</si>
  <si>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</si>
  <si>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</si>
  <si>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</si>
  <si>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</si>
  <si>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</si>
  <si>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</si>
  <si>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</si>
  <si>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</si>
  <si>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</si>
  <si>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</si>
  <si>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</si>
  <si>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</si>
  <si>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</si>
  <si>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</si>
  <si>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Программные мероприятия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</si>
  <si>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</si>
  <si>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</si>
  <si>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</si>
  <si>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45 0 00 00000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</si>
  <si>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</si>
  <si>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</si>
  <si>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</si>
  <si>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</si>
  <si>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Осуществление полномочий по решению Совета муниципального района «Княжпогостский» с 2020 года</t>
  </si>
  <si>
    <t>новая строка</t>
  </si>
  <si>
    <t>от 26.12.2019г № 4-30/2</t>
  </si>
  <si>
    <t>новая строка (резервный фонд)</t>
  </si>
  <si>
    <t>12 1 1К S2540</t>
  </si>
  <si>
    <t>45 1 1А S2540</t>
  </si>
  <si>
    <t>12 1 1Е S2500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</si>
</sst>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top" wrapText="1"/>
    </xf>
  </cellStyleXfs>
  <cellXfs count="51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64" fontId="7" fillId="2" borderId="0" xfId="0" applyNumberFormat="1" applyFont="1" applyFill="1" applyBorder="1" applyAlignment="1">
      <alignment horizontal="right" vertical="center" wrapText="1"/>
    </xf>
    <xf numFmtId="164" fontId="8" fillId="2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top" wrapText="1"/>
    </xf>
    <xf numFmtId="164" fontId="7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164" fontId="9" fillId="4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abSelected="1" zoomScaleNormal="100" workbookViewId="0">
      <selection activeCell="J52" sqref="J52"/>
    </sheetView>
  </sheetViews>
  <sheetFormatPr defaultRowHeight="13.2" x14ac:dyDescent="0.25"/>
  <cols>
    <col min="1" max="1" width="52.109375" customWidth="1"/>
    <col min="2" max="2" width="13.44140625" customWidth="1"/>
    <col min="3" max="3" width="4.109375" customWidth="1"/>
    <col min="4" max="4" width="10.21875" customWidth="1"/>
    <col min="5" max="5" width="10.44140625" customWidth="1"/>
    <col min="6" max="6" width="10.21875" customWidth="1"/>
    <col min="7" max="7" width="21.44140625" customWidth="1"/>
    <col min="9" max="9" width="10.21875" customWidth="1"/>
    <col min="10" max="10" width="11.109375" customWidth="1"/>
    <col min="11" max="11" width="12.88671875" customWidth="1"/>
  </cols>
  <sheetData>
    <row r="1" spans="1:14" ht="15.6" x14ac:dyDescent="0.25">
      <c r="A1" s="36" t="s">
        <v>64</v>
      </c>
      <c r="B1" s="36"/>
      <c r="C1" s="36"/>
      <c r="D1" s="36"/>
      <c r="E1" s="36"/>
      <c r="F1" s="36"/>
    </row>
    <row r="2" spans="1:14" ht="13.05" customHeight="1" x14ac:dyDescent="0.25">
      <c r="A2" s="38" t="s">
        <v>61</v>
      </c>
      <c r="B2" s="38"/>
      <c r="C2" s="38"/>
      <c r="D2" s="38"/>
      <c r="E2" s="38"/>
      <c r="F2" s="38"/>
    </row>
    <row r="3" spans="1:14" ht="13.05" customHeight="1" x14ac:dyDescent="0.25">
      <c r="A3" s="37" t="s">
        <v>76</v>
      </c>
      <c r="B3" s="37"/>
      <c r="C3" s="37"/>
      <c r="D3" s="37"/>
      <c r="E3" s="37"/>
      <c r="F3" s="37"/>
    </row>
    <row r="4" spans="1:14" ht="13.05" customHeight="1" x14ac:dyDescent="0.25">
      <c r="A4" s="38" t="s">
        <v>62</v>
      </c>
      <c r="B4" s="38"/>
      <c r="C4" s="38"/>
      <c r="D4" s="38"/>
      <c r="E4" s="38"/>
      <c r="F4" s="38"/>
      <c r="H4" s="41"/>
      <c r="I4" s="41"/>
      <c r="J4" s="41"/>
      <c r="K4" s="41"/>
    </row>
    <row r="5" spans="1:14" ht="13.05" customHeight="1" x14ac:dyDescent="0.25">
      <c r="A5" s="38" t="s">
        <v>63</v>
      </c>
      <c r="B5" s="38"/>
      <c r="C5" s="38"/>
      <c r="D5" s="38"/>
      <c r="E5" s="38"/>
      <c r="F5" s="38"/>
      <c r="K5" s="36"/>
      <c r="L5" s="36"/>
      <c r="M5" s="36"/>
      <c r="N5" s="36"/>
    </row>
    <row r="6" spans="1:14" ht="12.6" customHeight="1" x14ac:dyDescent="0.25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K6" s="36"/>
      <c r="L6" s="36"/>
      <c r="M6" s="36"/>
      <c r="N6" s="36"/>
    </row>
    <row r="7" spans="1:14" ht="69.599999999999994" customHeight="1" x14ac:dyDescent="0.25">
      <c r="A7" s="42" t="s">
        <v>1</v>
      </c>
      <c r="B7" s="43"/>
      <c r="C7" s="43"/>
      <c r="D7" s="43"/>
      <c r="E7" s="43"/>
      <c r="F7" s="43"/>
    </row>
    <row r="8" spans="1:14" ht="17.399999999999999" hidden="1" x14ac:dyDescent="0.25">
      <c r="A8" s="44" t="s">
        <v>0</v>
      </c>
      <c r="B8" s="44"/>
      <c r="C8" s="44"/>
      <c r="D8" s="44"/>
      <c r="E8" s="44"/>
      <c r="F8" s="44"/>
    </row>
    <row r="9" spans="1:14" ht="13.8" x14ac:dyDescent="0.25">
      <c r="A9" s="39" t="s">
        <v>2</v>
      </c>
      <c r="B9" s="39" t="s">
        <v>3</v>
      </c>
      <c r="C9" s="39" t="s">
        <v>4</v>
      </c>
      <c r="D9" s="40" t="s">
        <v>5</v>
      </c>
      <c r="E9" s="40"/>
      <c r="F9" s="40"/>
    </row>
    <row r="10" spans="1:14" ht="13.8" x14ac:dyDescent="0.25">
      <c r="A10" s="40" t="s">
        <v>0</v>
      </c>
      <c r="B10" s="40" t="s">
        <v>0</v>
      </c>
      <c r="C10" s="40" t="s">
        <v>0</v>
      </c>
      <c r="D10" s="7" t="s">
        <v>6</v>
      </c>
      <c r="E10" s="7" t="s">
        <v>7</v>
      </c>
      <c r="F10" s="7" t="s">
        <v>8</v>
      </c>
    </row>
    <row r="11" spans="1:14" s="5" customFormat="1" ht="10.199999999999999" x14ac:dyDescent="0.25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</row>
    <row r="12" spans="1:14" ht="15.6" x14ac:dyDescent="0.25">
      <c r="A12" s="9" t="s">
        <v>9</v>
      </c>
      <c r="B12" s="10" t="s">
        <v>0</v>
      </c>
      <c r="C12" s="10" t="s">
        <v>0</v>
      </c>
      <c r="D12" s="11">
        <f>D13+D37</f>
        <v>3812.8020000000001</v>
      </c>
      <c r="E12" s="11">
        <f t="shared" ref="E12:F12" si="0">E13+E37</f>
        <v>2908.942</v>
      </c>
      <c r="F12" s="11">
        <f t="shared" si="0"/>
        <v>3046.6840000000002</v>
      </c>
      <c r="I12" s="6"/>
      <c r="J12" s="6"/>
      <c r="K12" s="6"/>
    </row>
    <row r="13" spans="1:14" ht="13.8" x14ac:dyDescent="0.25">
      <c r="A13" s="12" t="s">
        <v>65</v>
      </c>
      <c r="B13" s="13"/>
      <c r="C13" s="13" t="s">
        <v>0</v>
      </c>
      <c r="D13" s="11">
        <f>D14+D31+D34</f>
        <v>974.49200000000008</v>
      </c>
      <c r="E13" s="11">
        <f>E14+E31+E34</f>
        <v>307.49099999999999</v>
      </c>
      <c r="F13" s="11">
        <f>F14+F31+F34</f>
        <v>307.49099999999999</v>
      </c>
      <c r="H13" s="2"/>
      <c r="I13" s="2"/>
      <c r="J13" s="2"/>
    </row>
    <row r="14" spans="1:14" ht="39.6" x14ac:dyDescent="0.25">
      <c r="A14" s="14" t="s">
        <v>10</v>
      </c>
      <c r="B14" s="15" t="s">
        <v>11</v>
      </c>
      <c r="C14" s="15" t="s">
        <v>0</v>
      </c>
      <c r="D14" s="16">
        <f>D15+D26</f>
        <v>906.82500000000005</v>
      </c>
      <c r="E14" s="16">
        <f t="shared" ref="E14:F14" si="1">E15+E26</f>
        <v>306.49099999999999</v>
      </c>
      <c r="F14" s="16">
        <f t="shared" si="1"/>
        <v>306.49099999999999</v>
      </c>
      <c r="H14" s="2"/>
      <c r="I14" s="2"/>
      <c r="J14" s="2"/>
    </row>
    <row r="15" spans="1:14" ht="52.8" x14ac:dyDescent="0.25">
      <c r="A15" s="17" t="s">
        <v>12</v>
      </c>
      <c r="B15" s="18" t="s">
        <v>13</v>
      </c>
      <c r="C15" s="18" t="s">
        <v>0</v>
      </c>
      <c r="D15" s="19">
        <f>D16+D18+D20+D22+D24</f>
        <v>500.334</v>
      </c>
      <c r="E15" s="19">
        <f t="shared" ref="E15:F15" si="2">E16+E18+E20+E22+E24</f>
        <v>200</v>
      </c>
      <c r="F15" s="19">
        <f t="shared" si="2"/>
        <v>200</v>
      </c>
      <c r="H15" s="3"/>
      <c r="I15" s="3"/>
      <c r="J15" s="3"/>
    </row>
    <row r="16" spans="1:14" x14ac:dyDescent="0.25">
      <c r="A16" s="14" t="s">
        <v>14</v>
      </c>
      <c r="B16" s="15" t="s">
        <v>15</v>
      </c>
      <c r="C16" s="15" t="s">
        <v>0</v>
      </c>
      <c r="D16" s="16">
        <f>D17</f>
        <v>200</v>
      </c>
      <c r="E16" s="16">
        <f>E17</f>
        <v>100</v>
      </c>
      <c r="F16" s="16">
        <f>F17</f>
        <v>100</v>
      </c>
    </row>
    <row r="17" spans="1:10" ht="26.4" x14ac:dyDescent="0.25">
      <c r="A17" s="20" t="s">
        <v>16</v>
      </c>
      <c r="B17" s="21" t="s">
        <v>15</v>
      </c>
      <c r="C17" s="21" t="s">
        <v>17</v>
      </c>
      <c r="D17" s="22">
        <v>200</v>
      </c>
      <c r="E17" s="22">
        <v>100</v>
      </c>
      <c r="F17" s="22">
        <v>100</v>
      </c>
    </row>
    <row r="18" spans="1:10" ht="13.2" customHeight="1" x14ac:dyDescent="0.25">
      <c r="A18" s="14" t="s">
        <v>18</v>
      </c>
      <c r="B18" s="15" t="s">
        <v>19</v>
      </c>
      <c r="C18" s="15" t="s">
        <v>0</v>
      </c>
      <c r="D18" s="16">
        <f>D19</f>
        <v>200</v>
      </c>
      <c r="E18" s="28">
        <f>E19</f>
        <v>100</v>
      </c>
      <c r="F18" s="28">
        <f>F19</f>
        <v>100</v>
      </c>
    </row>
    <row r="19" spans="1:10" ht="26.4" x14ac:dyDescent="0.25">
      <c r="A19" s="20" t="s">
        <v>16</v>
      </c>
      <c r="B19" s="21" t="s">
        <v>19</v>
      </c>
      <c r="C19" s="21" t="s">
        <v>17</v>
      </c>
      <c r="D19" s="22">
        <v>200</v>
      </c>
      <c r="E19" s="22">
        <v>100</v>
      </c>
      <c r="F19" s="22">
        <v>100</v>
      </c>
    </row>
    <row r="20" spans="1:10" x14ac:dyDescent="0.25">
      <c r="A20" s="14" t="s">
        <v>20</v>
      </c>
      <c r="B20" s="27" t="s">
        <v>78</v>
      </c>
      <c r="C20" s="15" t="s">
        <v>0</v>
      </c>
      <c r="D20" s="16">
        <f>D21</f>
        <v>33.334000000000003</v>
      </c>
      <c r="E20" s="28">
        <f>E21</f>
        <v>0</v>
      </c>
      <c r="F20" s="28">
        <f>F21</f>
        <v>0</v>
      </c>
    </row>
    <row r="21" spans="1:10" ht="26.4" x14ac:dyDescent="0.25">
      <c r="A21" s="20" t="s">
        <v>16</v>
      </c>
      <c r="B21" s="21" t="s">
        <v>78</v>
      </c>
      <c r="C21" s="21" t="s">
        <v>17</v>
      </c>
      <c r="D21" s="22">
        <v>33.334000000000003</v>
      </c>
      <c r="E21" s="22">
        <v>0</v>
      </c>
      <c r="F21" s="22">
        <v>0</v>
      </c>
    </row>
    <row r="22" spans="1:10" hidden="1" x14ac:dyDescent="0.25">
      <c r="A22" s="14" t="s">
        <v>21</v>
      </c>
      <c r="B22" s="15" t="s">
        <v>22</v>
      </c>
      <c r="C22" s="15" t="s">
        <v>0</v>
      </c>
      <c r="D22" s="16"/>
      <c r="E22" s="28"/>
      <c r="F22" s="28"/>
    </row>
    <row r="23" spans="1:10" ht="26.4" hidden="1" x14ac:dyDescent="0.25">
      <c r="A23" s="20" t="s">
        <v>16</v>
      </c>
      <c r="B23" s="21" t="s">
        <v>22</v>
      </c>
      <c r="C23" s="21" t="s">
        <v>17</v>
      </c>
      <c r="D23" s="22"/>
      <c r="E23" s="22"/>
      <c r="F23" s="22"/>
    </row>
    <row r="24" spans="1:10" ht="26.4" x14ac:dyDescent="0.25">
      <c r="A24" s="14" t="s">
        <v>23</v>
      </c>
      <c r="B24" s="27" t="s">
        <v>80</v>
      </c>
      <c r="C24" s="15" t="s">
        <v>0</v>
      </c>
      <c r="D24" s="16">
        <f>D25</f>
        <v>67</v>
      </c>
      <c r="E24" s="28">
        <f>E25</f>
        <v>0</v>
      </c>
      <c r="F24" s="28">
        <f>F25</f>
        <v>0</v>
      </c>
    </row>
    <row r="25" spans="1:10" ht="26.4" x14ac:dyDescent="0.25">
      <c r="A25" s="20" t="s">
        <v>16</v>
      </c>
      <c r="B25" s="21" t="s">
        <v>80</v>
      </c>
      <c r="C25" s="21" t="s">
        <v>17</v>
      </c>
      <c r="D25" s="22">
        <v>67</v>
      </c>
      <c r="E25" s="22">
        <v>0</v>
      </c>
      <c r="F25" s="22">
        <v>0</v>
      </c>
    </row>
    <row r="26" spans="1:10" ht="39.6" x14ac:dyDescent="0.25">
      <c r="A26" s="17" t="s">
        <v>24</v>
      </c>
      <c r="B26" s="18" t="s">
        <v>25</v>
      </c>
      <c r="C26" s="18" t="s">
        <v>0</v>
      </c>
      <c r="D26" s="19">
        <f>D27+D29</f>
        <v>406.49099999999999</v>
      </c>
      <c r="E26" s="34">
        <f t="shared" ref="E26:F26" si="3">E27+E29</f>
        <v>106.491</v>
      </c>
      <c r="F26" s="34">
        <f t="shared" si="3"/>
        <v>106.491</v>
      </c>
      <c r="H26" s="3"/>
      <c r="I26" s="3"/>
      <c r="J26" s="3"/>
    </row>
    <row r="27" spans="1:10" x14ac:dyDescent="0.25">
      <c r="A27" s="14" t="s">
        <v>26</v>
      </c>
      <c r="B27" s="15" t="s">
        <v>27</v>
      </c>
      <c r="C27" s="15" t="s">
        <v>0</v>
      </c>
      <c r="D27" s="16">
        <f>D28</f>
        <v>300</v>
      </c>
      <c r="E27" s="28">
        <f>E28</f>
        <v>0</v>
      </c>
      <c r="F27" s="28">
        <f>F28</f>
        <v>0</v>
      </c>
    </row>
    <row r="28" spans="1:10" x14ac:dyDescent="0.25">
      <c r="A28" s="20" t="s">
        <v>28</v>
      </c>
      <c r="B28" s="21" t="s">
        <v>27</v>
      </c>
      <c r="C28" s="21" t="s">
        <v>29</v>
      </c>
      <c r="D28" s="22">
        <v>300</v>
      </c>
      <c r="E28" s="22">
        <v>0</v>
      </c>
      <c r="F28" s="22">
        <v>0</v>
      </c>
    </row>
    <row r="29" spans="1:10" ht="26.4" x14ac:dyDescent="0.25">
      <c r="A29" s="14" t="s">
        <v>30</v>
      </c>
      <c r="B29" s="15" t="s">
        <v>31</v>
      </c>
      <c r="C29" s="15" t="s">
        <v>0</v>
      </c>
      <c r="D29" s="16">
        <f>D30</f>
        <v>106.491</v>
      </c>
      <c r="E29" s="28">
        <f>E30</f>
        <v>106.491</v>
      </c>
      <c r="F29" s="28">
        <f>F30</f>
        <v>106.491</v>
      </c>
    </row>
    <row r="30" spans="1:10" ht="26.4" x14ac:dyDescent="0.25">
      <c r="A30" s="31" t="s">
        <v>16</v>
      </c>
      <c r="B30" s="21" t="s">
        <v>31</v>
      </c>
      <c r="C30" s="21" t="s">
        <v>17</v>
      </c>
      <c r="D30" s="22">
        <v>106.491</v>
      </c>
      <c r="E30" s="22">
        <v>106.491</v>
      </c>
      <c r="F30" s="22">
        <v>106.491</v>
      </c>
    </row>
    <row r="31" spans="1:10" ht="39.6" x14ac:dyDescent="0.25">
      <c r="A31" s="32" t="s">
        <v>67</v>
      </c>
      <c r="B31" s="30" t="s">
        <v>68</v>
      </c>
      <c r="C31" s="21"/>
      <c r="D31" s="28">
        <f t="shared" ref="D31:F32" si="4">D32</f>
        <v>1</v>
      </c>
      <c r="E31" s="28">
        <f t="shared" si="4"/>
        <v>1</v>
      </c>
      <c r="F31" s="28">
        <f t="shared" si="4"/>
        <v>1</v>
      </c>
    </row>
    <row r="32" spans="1:10" ht="26.4" x14ac:dyDescent="0.25">
      <c r="A32" s="29" t="s">
        <v>66</v>
      </c>
      <c r="B32" s="15" t="s">
        <v>32</v>
      </c>
      <c r="C32" s="15" t="s">
        <v>0</v>
      </c>
      <c r="D32" s="16">
        <f t="shared" si="4"/>
        <v>1</v>
      </c>
      <c r="E32" s="28">
        <f t="shared" si="4"/>
        <v>1</v>
      </c>
      <c r="F32" s="28">
        <f t="shared" si="4"/>
        <v>1</v>
      </c>
    </row>
    <row r="33" spans="1:7" ht="26.4" x14ac:dyDescent="0.25">
      <c r="A33" s="20" t="s">
        <v>16</v>
      </c>
      <c r="B33" s="21" t="s">
        <v>32</v>
      </c>
      <c r="C33" s="21" t="s">
        <v>17</v>
      </c>
      <c r="D33" s="22">
        <v>1</v>
      </c>
      <c r="E33" s="22">
        <v>1</v>
      </c>
      <c r="F33" s="22">
        <v>1</v>
      </c>
    </row>
    <row r="34" spans="1:7" ht="39.6" x14ac:dyDescent="0.25">
      <c r="A34" s="14" t="s">
        <v>70</v>
      </c>
      <c r="B34" s="15" t="s">
        <v>69</v>
      </c>
      <c r="C34" s="15" t="s">
        <v>0</v>
      </c>
      <c r="D34" s="16">
        <f t="shared" ref="D34:F35" si="5">D35</f>
        <v>66.667000000000002</v>
      </c>
      <c r="E34" s="28">
        <f t="shared" si="5"/>
        <v>0</v>
      </c>
      <c r="F34" s="28">
        <f t="shared" si="5"/>
        <v>0</v>
      </c>
    </row>
    <row r="35" spans="1:7" x14ac:dyDescent="0.25">
      <c r="A35" s="14" t="s">
        <v>20</v>
      </c>
      <c r="B35" s="27" t="s">
        <v>79</v>
      </c>
      <c r="C35" s="15" t="s">
        <v>0</v>
      </c>
      <c r="D35" s="16">
        <f t="shared" si="5"/>
        <v>66.667000000000002</v>
      </c>
      <c r="E35" s="28">
        <f t="shared" si="5"/>
        <v>0</v>
      </c>
      <c r="F35" s="28">
        <f t="shared" si="5"/>
        <v>0</v>
      </c>
    </row>
    <row r="36" spans="1:7" ht="26.4" x14ac:dyDescent="0.25">
      <c r="A36" s="20" t="s">
        <v>16</v>
      </c>
      <c r="B36" s="21" t="s">
        <v>79</v>
      </c>
      <c r="C36" s="21" t="s">
        <v>17</v>
      </c>
      <c r="D36" s="22">
        <v>66.667000000000002</v>
      </c>
      <c r="E36" s="22">
        <v>0</v>
      </c>
      <c r="F36" s="22">
        <v>0</v>
      </c>
    </row>
    <row r="37" spans="1:7" ht="16.2" customHeight="1" x14ac:dyDescent="0.25">
      <c r="A37" s="23" t="s">
        <v>33</v>
      </c>
      <c r="B37" s="24" t="s">
        <v>34</v>
      </c>
      <c r="C37" s="24" t="s">
        <v>0</v>
      </c>
      <c r="D37" s="25">
        <v>2838.31</v>
      </c>
      <c r="E37" s="35">
        <v>2601.451</v>
      </c>
      <c r="F37" s="35">
        <v>2739.1930000000002</v>
      </c>
    </row>
    <row r="38" spans="1:7" ht="15.6" customHeight="1" x14ac:dyDescent="0.25">
      <c r="A38" s="17" t="s">
        <v>35</v>
      </c>
      <c r="B38" s="18" t="s">
        <v>36</v>
      </c>
      <c r="C38" s="18" t="s">
        <v>0</v>
      </c>
      <c r="D38" s="19">
        <f>D39+D41+D46+D48+D43+D51+D54+D58+D60+D63</f>
        <v>2838.31</v>
      </c>
      <c r="E38" s="34">
        <f t="shared" ref="E38:F38" si="6">E39+E41+E46+E48+E43+E51+E54+E58+E60+E63</f>
        <v>2601.4509999999996</v>
      </c>
      <c r="F38" s="34">
        <f t="shared" si="6"/>
        <v>2739.1929999999998</v>
      </c>
    </row>
    <row r="39" spans="1:7" ht="26.4" x14ac:dyDescent="0.25">
      <c r="A39" s="26" t="s">
        <v>37</v>
      </c>
      <c r="B39" s="27" t="s">
        <v>38</v>
      </c>
      <c r="C39" s="27" t="s">
        <v>0</v>
      </c>
      <c r="D39" s="28">
        <f>D40</f>
        <v>685.93299999999999</v>
      </c>
      <c r="E39" s="28">
        <f>E40</f>
        <v>685.93299999999999</v>
      </c>
      <c r="F39" s="28">
        <f>F40</f>
        <v>685.93299999999999</v>
      </c>
    </row>
    <row r="40" spans="1:7" ht="52.8" x14ac:dyDescent="0.25">
      <c r="A40" s="20" t="s">
        <v>39</v>
      </c>
      <c r="B40" s="21" t="s">
        <v>38</v>
      </c>
      <c r="C40" s="21" t="s">
        <v>40</v>
      </c>
      <c r="D40" s="22">
        <f>511.469+20+154.464</f>
        <v>685.93299999999999</v>
      </c>
      <c r="E40" s="22">
        <f>511.469+20+154.464</f>
        <v>685.93299999999999</v>
      </c>
      <c r="F40" s="22">
        <f>511.469+20+154.464</f>
        <v>685.93299999999999</v>
      </c>
    </row>
    <row r="41" spans="1:7" ht="25.2" customHeight="1" x14ac:dyDescent="0.25">
      <c r="A41" s="26" t="s">
        <v>41</v>
      </c>
      <c r="B41" s="27" t="s">
        <v>42</v>
      </c>
      <c r="C41" s="27" t="s">
        <v>0</v>
      </c>
      <c r="D41" s="28">
        <f>D42</f>
        <v>152.30000000000001</v>
      </c>
      <c r="E41" s="28">
        <f>E42</f>
        <v>152.9</v>
      </c>
      <c r="F41" s="28">
        <f>F42</f>
        <v>155.69999999999999</v>
      </c>
    </row>
    <row r="42" spans="1:7" ht="52.8" x14ac:dyDescent="0.25">
      <c r="A42" s="20" t="s">
        <v>39</v>
      </c>
      <c r="B42" s="21" t="s">
        <v>42</v>
      </c>
      <c r="C42" s="21" t="s">
        <v>40</v>
      </c>
      <c r="D42" s="22">
        <f>116.974+35.326</f>
        <v>152.30000000000001</v>
      </c>
      <c r="E42" s="22">
        <f>117.435+35.465</f>
        <v>152.9</v>
      </c>
      <c r="F42" s="22">
        <f>119.585+36.115</f>
        <v>155.69999999999999</v>
      </c>
    </row>
    <row r="43" spans="1:7" ht="29.4" customHeight="1" x14ac:dyDescent="0.25">
      <c r="A43" s="26" t="s">
        <v>71</v>
      </c>
      <c r="B43" s="27" t="s">
        <v>72</v>
      </c>
      <c r="C43" s="27"/>
      <c r="D43" s="28">
        <f>D44+D45</f>
        <v>2</v>
      </c>
      <c r="E43" s="28">
        <f>E44+E45</f>
        <v>2.1</v>
      </c>
      <c r="F43" s="28">
        <f>F44+F45</f>
        <v>2.1</v>
      </c>
    </row>
    <row r="44" spans="1:7" ht="52.8" x14ac:dyDescent="0.25">
      <c r="A44" s="20" t="s">
        <v>39</v>
      </c>
      <c r="B44" s="21" t="s">
        <v>72</v>
      </c>
      <c r="C44" s="21">
        <v>100</v>
      </c>
      <c r="D44" s="22">
        <f>1.3+0.393</f>
        <v>1.6930000000000001</v>
      </c>
      <c r="E44" s="22">
        <f>1.4+0.423</f>
        <v>1.823</v>
      </c>
      <c r="F44" s="22">
        <f>1.4+0.423</f>
        <v>1.823</v>
      </c>
    </row>
    <row r="45" spans="1:7" ht="26.4" x14ac:dyDescent="0.25">
      <c r="A45" s="20" t="s">
        <v>16</v>
      </c>
      <c r="B45" s="21" t="s">
        <v>72</v>
      </c>
      <c r="C45" s="21">
        <v>200</v>
      </c>
      <c r="D45" s="22">
        <f>0.307</f>
        <v>0.307</v>
      </c>
      <c r="E45" s="22">
        <f>0.277</f>
        <v>0.27700000000000002</v>
      </c>
      <c r="F45" s="22">
        <f>0.277</f>
        <v>0.27700000000000002</v>
      </c>
    </row>
    <row r="46" spans="1:7" ht="39.6" x14ac:dyDescent="0.25">
      <c r="A46" s="26" t="s">
        <v>43</v>
      </c>
      <c r="B46" s="27" t="s">
        <v>44</v>
      </c>
      <c r="C46" s="27" t="s">
        <v>0</v>
      </c>
      <c r="D46" s="28">
        <f>D47</f>
        <v>0.34399999999999997</v>
      </c>
      <c r="E46" s="28">
        <f>E47</f>
        <v>0.34399999999999997</v>
      </c>
      <c r="F46" s="28">
        <f>F47</f>
        <v>0.34399999999999997</v>
      </c>
    </row>
    <row r="47" spans="1:7" x14ac:dyDescent="0.25">
      <c r="A47" s="20" t="s">
        <v>45</v>
      </c>
      <c r="B47" s="21" t="s">
        <v>44</v>
      </c>
      <c r="C47" s="21" t="s">
        <v>46</v>
      </c>
      <c r="D47" s="22">
        <v>0.34399999999999997</v>
      </c>
      <c r="E47" s="22">
        <v>0.34399999999999997</v>
      </c>
      <c r="F47" s="22">
        <v>0.34399999999999997</v>
      </c>
    </row>
    <row r="48" spans="1:7" ht="28.8" customHeight="1" x14ac:dyDescent="0.25">
      <c r="A48" s="45" t="s">
        <v>74</v>
      </c>
      <c r="B48" s="46" t="s">
        <v>73</v>
      </c>
      <c r="C48" s="47"/>
      <c r="D48" s="48">
        <f>D49+D50</f>
        <v>409.45</v>
      </c>
      <c r="E48" s="48">
        <f>E49+E50</f>
        <v>408.45</v>
      </c>
      <c r="F48" s="48">
        <f>F49+F50</f>
        <v>408.45</v>
      </c>
      <c r="G48" s="33" t="s">
        <v>75</v>
      </c>
    </row>
    <row r="49" spans="1:11" ht="55.8" customHeight="1" x14ac:dyDescent="0.25">
      <c r="A49" s="49" t="s">
        <v>39</v>
      </c>
      <c r="B49" s="47" t="s">
        <v>73</v>
      </c>
      <c r="C49" s="47">
        <v>100</v>
      </c>
      <c r="D49" s="50">
        <f>313.71+94.74</f>
        <v>408.45</v>
      </c>
      <c r="E49" s="50">
        <f>313.71+94.74</f>
        <v>408.45</v>
      </c>
      <c r="F49" s="50">
        <f>313.71+94.74</f>
        <v>408.45</v>
      </c>
      <c r="G49" s="33" t="s">
        <v>75</v>
      </c>
    </row>
    <row r="50" spans="1:11" ht="15" customHeight="1" x14ac:dyDescent="0.25">
      <c r="A50" s="49" t="s">
        <v>28</v>
      </c>
      <c r="B50" s="47" t="s">
        <v>73</v>
      </c>
      <c r="C50" s="47">
        <v>800</v>
      </c>
      <c r="D50" s="50">
        <v>1</v>
      </c>
      <c r="E50" s="50">
        <v>0</v>
      </c>
      <c r="F50" s="50">
        <v>0</v>
      </c>
      <c r="G50" s="33" t="s">
        <v>77</v>
      </c>
    </row>
    <row r="51" spans="1:11" ht="79.2" x14ac:dyDescent="0.25">
      <c r="A51" s="26" t="s">
        <v>47</v>
      </c>
      <c r="B51" s="27" t="s">
        <v>48</v>
      </c>
      <c r="C51" s="27" t="s">
        <v>0</v>
      </c>
      <c r="D51" s="28">
        <f>D52+D53</f>
        <v>19.501000000000001</v>
      </c>
      <c r="E51" s="28">
        <f t="shared" ref="E51:F51" si="7">E52+E53</f>
        <v>19.942</v>
      </c>
      <c r="F51" s="28">
        <f t="shared" si="7"/>
        <v>20.483999999999998</v>
      </c>
      <c r="I51" s="4"/>
      <c r="J51" s="4"/>
      <c r="K51" s="4"/>
    </row>
    <row r="52" spans="1:11" ht="52.8" x14ac:dyDescent="0.25">
      <c r="A52" s="20" t="s">
        <v>39</v>
      </c>
      <c r="B52" s="21" t="s">
        <v>48</v>
      </c>
      <c r="C52" s="21" t="s">
        <v>40</v>
      </c>
      <c r="D52" s="22">
        <f>8.493+1.452+2.565+0.438</f>
        <v>12.948</v>
      </c>
      <c r="E52" s="22">
        <f>8.493+1.475+2.565+0.445</f>
        <v>12.978</v>
      </c>
      <c r="F52" s="22">
        <f>8.493+1.498+2.565+0.452</f>
        <v>13.007999999999999</v>
      </c>
    </row>
    <row r="53" spans="1:11" ht="26.4" x14ac:dyDescent="0.25">
      <c r="A53" s="20" t="s">
        <v>16</v>
      </c>
      <c r="B53" s="21" t="s">
        <v>48</v>
      </c>
      <c r="C53" s="21" t="s">
        <v>17</v>
      </c>
      <c r="D53" s="22">
        <f>3.25+3.303</f>
        <v>6.5529999999999999</v>
      </c>
      <c r="E53" s="22">
        <f>3.3+3.664</f>
        <v>6.9640000000000004</v>
      </c>
      <c r="F53" s="22">
        <f>3.3+4.176</f>
        <v>7.476</v>
      </c>
    </row>
    <row r="54" spans="1:11" ht="64.2" customHeight="1" x14ac:dyDescent="0.25">
      <c r="A54" s="26" t="s">
        <v>49</v>
      </c>
      <c r="B54" s="27" t="s">
        <v>50</v>
      </c>
      <c r="C54" s="27" t="s">
        <v>0</v>
      </c>
      <c r="D54" s="28">
        <f>D55+D56+D57</f>
        <v>1488.702</v>
      </c>
      <c r="E54" s="28">
        <f t="shared" ref="E54:F54" si="8">E55+E56+E57</f>
        <v>1187.3519999999999</v>
      </c>
      <c r="F54" s="28">
        <f t="shared" si="8"/>
        <v>1246.2939999999999</v>
      </c>
      <c r="I54" s="4"/>
      <c r="J54" s="4"/>
      <c r="K54" s="4"/>
    </row>
    <row r="55" spans="1:11" ht="52.8" x14ac:dyDescent="0.25">
      <c r="A55" s="20" t="s">
        <v>39</v>
      </c>
      <c r="B55" s="21" t="s">
        <v>50</v>
      </c>
      <c r="C55" s="21" t="s">
        <v>40</v>
      </c>
      <c r="D55" s="22">
        <f>733.037+30+221.378</f>
        <v>984.41499999999996</v>
      </c>
      <c r="E55" s="22">
        <f>733.037+30+221.378</f>
        <v>984.41499999999996</v>
      </c>
      <c r="F55" s="22">
        <f>733.037+30+221.378</f>
        <v>984.41499999999996</v>
      </c>
    </row>
    <row r="56" spans="1:11" ht="26.4" x14ac:dyDescent="0.25">
      <c r="A56" s="20" t="s">
        <v>16</v>
      </c>
      <c r="B56" s="21" t="s">
        <v>50</v>
      </c>
      <c r="C56" s="21" t="s">
        <v>17</v>
      </c>
      <c r="D56" s="22">
        <f>193.487+305.8</f>
        <v>499.28700000000003</v>
      </c>
      <c r="E56" s="22">
        <f>34+168.937</f>
        <v>202.93700000000001</v>
      </c>
      <c r="F56" s="22">
        <f>34+227.879</f>
        <v>261.87900000000002</v>
      </c>
    </row>
    <row r="57" spans="1:11" x14ac:dyDescent="0.25">
      <c r="A57" s="20" t="s">
        <v>28</v>
      </c>
      <c r="B57" s="21" t="s">
        <v>50</v>
      </c>
      <c r="C57" s="21" t="s">
        <v>29</v>
      </c>
      <c r="D57" s="22">
        <v>5</v>
      </c>
      <c r="E57" s="22">
        <v>0</v>
      </c>
      <c r="F57" s="22">
        <v>0</v>
      </c>
    </row>
    <row r="58" spans="1:11" ht="39.6" hidden="1" x14ac:dyDescent="0.25">
      <c r="A58" s="26" t="s">
        <v>51</v>
      </c>
      <c r="B58" s="27" t="s">
        <v>52</v>
      </c>
      <c r="C58" s="27" t="s">
        <v>0</v>
      </c>
      <c r="D58" s="28"/>
      <c r="E58" s="28"/>
      <c r="F58" s="28"/>
      <c r="I58" s="4"/>
      <c r="J58" s="4"/>
      <c r="K58" s="4"/>
    </row>
    <row r="59" spans="1:11" hidden="1" x14ac:dyDescent="0.25">
      <c r="A59" s="20" t="s">
        <v>28</v>
      </c>
      <c r="B59" s="21" t="s">
        <v>52</v>
      </c>
      <c r="C59" s="21" t="s">
        <v>29</v>
      </c>
      <c r="D59" s="22"/>
      <c r="E59" s="22"/>
      <c r="F59" s="22"/>
    </row>
    <row r="60" spans="1:11" x14ac:dyDescent="0.25">
      <c r="A60" s="26" t="s">
        <v>53</v>
      </c>
      <c r="B60" s="27" t="s">
        <v>54</v>
      </c>
      <c r="C60" s="27" t="s">
        <v>0</v>
      </c>
      <c r="D60" s="28">
        <f>D61+D62</f>
        <v>80.08</v>
      </c>
      <c r="E60" s="28">
        <f t="shared" ref="E60:F60" si="9">E61+E62</f>
        <v>76.08</v>
      </c>
      <c r="F60" s="28">
        <f t="shared" si="9"/>
        <v>76.08</v>
      </c>
    </row>
    <row r="61" spans="1:11" x14ac:dyDescent="0.25">
      <c r="A61" s="20" t="s">
        <v>55</v>
      </c>
      <c r="B61" s="21" t="s">
        <v>54</v>
      </c>
      <c r="C61" s="21" t="s">
        <v>56</v>
      </c>
      <c r="D61" s="22">
        <v>76.08</v>
      </c>
      <c r="E61" s="22">
        <v>76.08</v>
      </c>
      <c r="F61" s="22">
        <v>76.08</v>
      </c>
    </row>
    <row r="62" spans="1:11" x14ac:dyDescent="0.25">
      <c r="A62" s="20" t="s">
        <v>28</v>
      </c>
      <c r="B62" s="21" t="s">
        <v>54</v>
      </c>
      <c r="C62" s="21" t="s">
        <v>29</v>
      </c>
      <c r="D62" s="22">
        <v>4</v>
      </c>
      <c r="E62" s="22">
        <v>0</v>
      </c>
      <c r="F62" s="22">
        <v>0</v>
      </c>
    </row>
    <row r="63" spans="1:11" x14ac:dyDescent="0.25">
      <c r="A63" s="26" t="s">
        <v>57</v>
      </c>
      <c r="B63" s="27" t="s">
        <v>58</v>
      </c>
      <c r="C63" s="27" t="s">
        <v>0</v>
      </c>
      <c r="D63" s="28">
        <f>D64</f>
        <v>0</v>
      </c>
      <c r="E63" s="28">
        <v>68.349999999999994</v>
      </c>
      <c r="F63" s="28">
        <v>143.80799999999999</v>
      </c>
    </row>
    <row r="64" spans="1:11" x14ac:dyDescent="0.25">
      <c r="A64" s="20" t="s">
        <v>59</v>
      </c>
      <c r="B64" s="21" t="s">
        <v>58</v>
      </c>
      <c r="C64" s="21" t="s">
        <v>60</v>
      </c>
      <c r="D64" s="22">
        <v>0</v>
      </c>
      <c r="E64" s="22">
        <v>68.349999999999994</v>
      </c>
      <c r="F64" s="22">
        <v>143.80799999999999</v>
      </c>
    </row>
  </sheetData>
  <mergeCells count="14">
    <mergeCell ref="H4:K4"/>
    <mergeCell ref="K5:N5"/>
    <mergeCell ref="K6:N6"/>
    <mergeCell ref="A7:F7"/>
    <mergeCell ref="A8:F8"/>
    <mergeCell ref="A1:F1"/>
    <mergeCell ref="A3:F3"/>
    <mergeCell ref="A4:F4"/>
    <mergeCell ref="A5:F5"/>
    <mergeCell ref="A9:A10"/>
    <mergeCell ref="B9:B10"/>
    <mergeCell ref="C9:C10"/>
    <mergeCell ref="D9:F9"/>
    <mergeCell ref="A2:F2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2020-01-09T12:31:09Z</dcterms:modified>
</cp:coreProperties>
</file>